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28920" yWindow="5448" windowWidth="29040" windowHeight="15840"/>
  </bookViews>
  <sheets>
    <sheet name="Exhibit ABW-2" sheetId="1" r:id="rId1"/>
  </sheets>
  <externalReferences>
    <externalReference r:id="rId2"/>
    <externalReference r:id="rId3"/>
  </externalReferences>
  <definedNames>
    <definedName name="percentile_base_core">[1]Settings!$N$10</definedName>
    <definedName name="percentile_core_seasonal">[1]Settings!$N$11</definedName>
    <definedName name="percentile_seasonal_peaking">[1]Settings!$N$12</definedName>
    <definedName name="_xlnm.Print_Area" localSheetId="0">'Exhibit ABW-2'!$A$1:$I$23</definedName>
    <definedName name="Resource_Types">[2]Settings!$D$71:$D$78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D20" i="1"/>
  <c r="D22" i="1" l="1"/>
  <c r="I8" i="1"/>
  <c r="I9" i="1"/>
  <c r="I10" i="1"/>
  <c r="I11" i="1"/>
  <c r="I12" i="1"/>
  <c r="I13" i="1"/>
  <c r="I14" i="1"/>
  <c r="I15" i="1"/>
  <c r="I16" i="1"/>
  <c r="I17" i="1"/>
  <c r="I18" i="1"/>
  <c r="I19" i="1"/>
  <c r="I6" i="1"/>
</calcChain>
</file>

<file path=xl/sharedStrings.xml><?xml version="1.0" encoding="utf-8"?>
<sst xmlns="http://schemas.openxmlformats.org/spreadsheetml/2006/main" count="72" uniqueCount="34">
  <si>
    <t xml:space="preserve"> Overview of ETI's Current Generation Portfolio</t>
  </si>
  <si>
    <t>Generating Assets Owned or Controlled by ETI in 2021</t>
  </si>
  <si>
    <t>Plant</t>
  </si>
  <si>
    <t>Unit</t>
  </si>
  <si>
    <t>Megawatt Capability*</t>
  </si>
  <si>
    <t>Technology Type</t>
  </si>
  <si>
    <t>Fuel</t>
  </si>
  <si>
    <t>COD
Month/Year</t>
  </si>
  <si>
    <t>Region</t>
  </si>
  <si>
    <t>Big Cajun 2</t>
  </si>
  <si>
    <t>Coal</t>
  </si>
  <si>
    <t>Central</t>
  </si>
  <si>
    <t>Hardin</t>
  </si>
  <si>
    <t>CT</t>
  </si>
  <si>
    <t>Gas</t>
  </si>
  <si>
    <t>WOTAB</t>
  </si>
  <si>
    <t>HEB Backup Generator</t>
  </si>
  <si>
    <t>Other Gas</t>
  </si>
  <si>
    <t>Western</t>
  </si>
  <si>
    <t>Lewis Creek</t>
  </si>
  <si>
    <t>Montgomery County Power Station</t>
  </si>
  <si>
    <t>CCCT</t>
  </si>
  <si>
    <t>Perryville</t>
  </si>
  <si>
    <t>River Bend</t>
  </si>
  <si>
    <t>Nuclear</t>
  </si>
  <si>
    <t>Roy Nelson</t>
  </si>
  <si>
    <t>Sabine</t>
  </si>
  <si>
    <t>Total Owned + Affiliated PPAs</t>
  </si>
  <si>
    <t>Unaffiliated PPAs</t>
  </si>
  <si>
    <t>Total Capacity</t>
  </si>
  <si>
    <t>1 &amp; 2</t>
  </si>
  <si>
    <t>*Megawatt capability based on Installed Capacity (“ICAP”)</t>
  </si>
  <si>
    <t>Age of Unit
in 2021**</t>
  </si>
  <si>
    <t>** Prior to 2010, Hardin combustion turbines and generators were located at the Warren Power site in Vicksburg, Mississippi.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</si>
</sst>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yyyy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0" fontId="6" fillId="0" borderId="3" xfId="0" applyFont="1" applyBorder="1" applyAlignment="1">
      <alignment horizont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Border="1" applyAlignment="1">
      <alignment horizontal="center"/>
    </xf>
    <xf numFmtId="0" fontId="6" fillId="0" borderId="3" xfId="0" applyFont="1" applyFill="1" applyBorder="1"/>
    <xf numFmtId="0" fontId="6" fillId="0" borderId="3" xfId="0" applyFont="1" applyBorder="1"/>
    <xf numFmtId="3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eehn\Desktop\FB%20Model_v1.0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\RS_1971_Financial_Studies\Supply_Planning_Analysis\Supply%20Plan\BP17\Planning%20Model_v3.1%20be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Settings"/>
      <sheetName val="Load Analyzer"/>
      <sheetName val="Load and Capability"/>
      <sheetName val="Peaks"/>
      <sheetName val="Owned"/>
      <sheetName val="Contracts"/>
      <sheetName val="LMR"/>
      <sheetName val="Planned"/>
      <sheetName val="Load Farm"/>
      <sheetName val="Resource Mix"/>
      <sheetName val="XEFORd"/>
      <sheetName val="Degredation"/>
      <sheetName val="Deactivations"/>
      <sheetName val="Change Log"/>
      <sheetName val="Help"/>
    </sheetNames>
    <sheetDataSet>
      <sheetData sheetId="0" refreshError="1"/>
      <sheetData sheetId="1" refreshError="1">
        <row r="10">
          <cell r="N10">
            <v>0.85</v>
          </cell>
        </row>
        <row r="11">
          <cell r="N11">
            <v>0.3</v>
          </cell>
        </row>
        <row r="12">
          <cell r="N12">
            <v>0.15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Load and Capability"/>
      <sheetName val="Settings"/>
      <sheetName val="Peaks"/>
      <sheetName val="Owned"/>
      <sheetName val="Contracts"/>
      <sheetName val="LMR"/>
      <sheetName val="Planned"/>
      <sheetName val="Load Farm"/>
      <sheetName val="MSS-1"/>
      <sheetName val="Load Analyzer"/>
      <sheetName val="Resource Mix"/>
      <sheetName val="Change Log"/>
      <sheetName val="Help"/>
    </sheetNames>
    <sheetDataSet>
      <sheetData sheetId="0"/>
      <sheetData sheetId="1"/>
      <sheetData sheetId="2">
        <row r="71">
          <cell r="D71" t="str">
            <v>Coal</v>
          </cell>
        </row>
        <row r="72">
          <cell r="D72" t="str">
            <v>Nuclear</v>
          </cell>
        </row>
        <row r="73">
          <cell r="D73" t="str">
            <v>CCGT</v>
          </cell>
        </row>
        <row r="74">
          <cell r="D74" t="str">
            <v>CT</v>
          </cell>
        </row>
        <row r="75">
          <cell r="D75" t="str">
            <v>Legacy Gas</v>
          </cell>
        </row>
        <row r="76">
          <cell r="D76" t="str">
            <v>Hydro</v>
          </cell>
        </row>
        <row r="77">
          <cell r="D77" t="str">
            <v>Wind</v>
          </cell>
        </row>
        <row r="78">
          <cell r="D78" t="str">
            <v>Solar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workbookViewId="0">
      <selection activeCell="B27" sqref="B27"/>
    </sheetView>
  </sheetViews>
  <sheetFormatPr defaultColWidth="9.109375" defaultRowHeight="13.8" x14ac:dyDescent="0.25"/>
  <cols>
    <col min="1" max="1" width="2.5546875" style="1" customWidth="1"/>
    <col min="2" max="2" width="32.21875" style="1" customWidth="1"/>
    <col min="3" max="9" width="12.77734375" style="1" customWidth="1"/>
    <col min="10" max="16384" width="9.109375" style="1"/>
  </cols>
  <sheetData>
    <row r="1" spans="1:10" ht="15.6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6" x14ac:dyDescent="0.3">
      <c r="A2" s="3"/>
      <c r="B2" s="3"/>
      <c r="C2" s="3"/>
      <c r="D2" s="3"/>
      <c r="E2" s="3"/>
      <c r="F2" s="3"/>
      <c r="G2" s="3"/>
      <c r="H2" s="3"/>
      <c r="I2" s="3"/>
    </row>
    <row r="3" spans="1:10" ht="15.6" x14ac:dyDescent="0.3">
      <c r="A3" s="3"/>
      <c r="B3" s="3"/>
      <c r="C3" s="3"/>
      <c r="D3" s="3"/>
      <c r="E3" s="3"/>
      <c r="F3" s="3"/>
      <c r="G3" s="3"/>
      <c r="H3" s="3"/>
      <c r="I3" s="3"/>
    </row>
    <row r="4" spans="1:10" ht="15.6" x14ac:dyDescent="0.3">
      <c r="A4" s="3"/>
      <c r="B4" s="16" t="s">
        <v>1</v>
      </c>
      <c r="C4" s="17"/>
      <c r="D4" s="17"/>
      <c r="E4" s="17"/>
      <c r="F4" s="17"/>
      <c r="G4" s="17"/>
      <c r="H4" s="17"/>
      <c r="I4" s="17"/>
    </row>
    <row r="5" spans="1:10" ht="31.2" x14ac:dyDescent="0.3">
      <c r="A5" s="3"/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32</v>
      </c>
    </row>
    <row r="6" spans="1:10" ht="15.6" x14ac:dyDescent="0.3">
      <c r="A6" s="3"/>
      <c r="B6" s="5" t="s">
        <v>9</v>
      </c>
      <c r="C6" s="6">
        <v>3</v>
      </c>
      <c r="D6" s="7">
        <v>102.78029999999998</v>
      </c>
      <c r="E6" s="6" t="s">
        <v>10</v>
      </c>
      <c r="F6" s="6" t="s">
        <v>10</v>
      </c>
      <c r="G6" s="8">
        <v>30317</v>
      </c>
      <c r="H6" s="6" t="s">
        <v>11</v>
      </c>
      <c r="I6" s="7">
        <f>2021-YEAR(G6)</f>
        <v>38</v>
      </c>
      <c r="J6" s="2"/>
    </row>
    <row r="7" spans="1:10" ht="15.6" x14ac:dyDescent="0.3">
      <c r="A7" s="3"/>
      <c r="B7" s="9" t="s">
        <v>12</v>
      </c>
      <c r="C7" s="15" t="s">
        <v>30</v>
      </c>
      <c r="D7" s="10">
        <v>146</v>
      </c>
      <c r="E7" s="6" t="s">
        <v>13</v>
      </c>
      <c r="F7" s="6" t="s">
        <v>14</v>
      </c>
      <c r="G7" s="8">
        <v>40179</v>
      </c>
      <c r="H7" s="6" t="s">
        <v>15</v>
      </c>
      <c r="I7" s="7">
        <f>2021-YEAR(G7)</f>
        <v>11</v>
      </c>
    </row>
    <row r="8" spans="1:10" ht="15.6" x14ac:dyDescent="0.3">
      <c r="A8" s="3"/>
      <c r="B8" s="5" t="s">
        <v>16</v>
      </c>
      <c r="C8" s="6"/>
      <c r="D8" s="7">
        <v>1.2263999999999999</v>
      </c>
      <c r="E8" s="6" t="s">
        <v>17</v>
      </c>
      <c r="F8" s="6" t="s">
        <v>14</v>
      </c>
      <c r="G8" s="8">
        <v>43761</v>
      </c>
      <c r="H8" s="6" t="s">
        <v>18</v>
      </c>
      <c r="I8" s="7">
        <f t="shared" ref="I8:I19" si="0">2021-YEAR(G8)</f>
        <v>2</v>
      </c>
      <c r="J8" s="2"/>
    </row>
    <row r="9" spans="1:10" ht="15.6" x14ac:dyDescent="0.3">
      <c r="A9" s="3"/>
      <c r="B9" s="5" t="s">
        <v>19</v>
      </c>
      <c r="C9" s="6">
        <v>1</v>
      </c>
      <c r="D9" s="7">
        <v>249</v>
      </c>
      <c r="E9" s="6" t="s">
        <v>17</v>
      </c>
      <c r="F9" s="6" t="s">
        <v>14</v>
      </c>
      <c r="G9" s="8">
        <v>25903</v>
      </c>
      <c r="H9" s="6" t="s">
        <v>18</v>
      </c>
      <c r="I9" s="7">
        <f t="shared" si="0"/>
        <v>51</v>
      </c>
      <c r="J9" s="2"/>
    </row>
    <row r="10" spans="1:10" ht="15.6" x14ac:dyDescent="0.3">
      <c r="A10" s="3"/>
      <c r="B10" s="5" t="s">
        <v>19</v>
      </c>
      <c r="C10" s="6">
        <v>2</v>
      </c>
      <c r="D10" s="7">
        <v>254</v>
      </c>
      <c r="E10" s="6" t="s">
        <v>17</v>
      </c>
      <c r="F10" s="6" t="s">
        <v>14</v>
      </c>
      <c r="G10" s="8">
        <v>26054</v>
      </c>
      <c r="H10" s="6" t="s">
        <v>18</v>
      </c>
      <c r="I10" s="7">
        <f t="shared" si="0"/>
        <v>50</v>
      </c>
      <c r="J10" s="2"/>
    </row>
    <row r="11" spans="1:10" ht="15.6" x14ac:dyDescent="0.3">
      <c r="A11" s="3"/>
      <c r="B11" s="5" t="s">
        <v>20</v>
      </c>
      <c r="C11" s="6"/>
      <c r="D11" s="7">
        <v>853.31349999999998</v>
      </c>
      <c r="E11" s="6" t="s">
        <v>21</v>
      </c>
      <c r="F11" s="6" t="s">
        <v>14</v>
      </c>
      <c r="G11" s="8">
        <v>44197</v>
      </c>
      <c r="H11" s="6" t="s">
        <v>18</v>
      </c>
      <c r="I11" s="7">
        <f t="shared" si="0"/>
        <v>0</v>
      </c>
      <c r="J11" s="2"/>
    </row>
    <row r="12" spans="1:10" ht="15.6" x14ac:dyDescent="0.3">
      <c r="A12" s="3"/>
      <c r="B12" s="5" t="s">
        <v>22</v>
      </c>
      <c r="C12" s="6">
        <v>1</v>
      </c>
      <c r="D12" s="7">
        <v>168.38400000000001</v>
      </c>
      <c r="E12" s="6" t="s">
        <v>21</v>
      </c>
      <c r="F12" s="6" t="s">
        <v>14</v>
      </c>
      <c r="G12" s="8">
        <v>37438</v>
      </c>
      <c r="H12" s="6" t="s">
        <v>11</v>
      </c>
      <c r="I12" s="7">
        <f t="shared" si="0"/>
        <v>19</v>
      </c>
      <c r="J12" s="2"/>
    </row>
    <row r="13" spans="1:10" ht="15.6" x14ac:dyDescent="0.3">
      <c r="A13" s="3"/>
      <c r="B13" s="5" t="s">
        <v>22</v>
      </c>
      <c r="C13" s="6">
        <v>2</v>
      </c>
      <c r="D13" s="7">
        <v>48.543999999999997</v>
      </c>
      <c r="E13" s="6" t="s">
        <v>13</v>
      </c>
      <c r="F13" s="6" t="s">
        <v>14</v>
      </c>
      <c r="G13" s="8">
        <v>37073</v>
      </c>
      <c r="H13" s="6" t="s">
        <v>11</v>
      </c>
      <c r="I13" s="7">
        <f t="shared" si="0"/>
        <v>20</v>
      </c>
      <c r="J13" s="2"/>
    </row>
    <row r="14" spans="1:10" ht="15.6" x14ac:dyDescent="0.3">
      <c r="A14" s="3"/>
      <c r="B14" s="5" t="s">
        <v>23</v>
      </c>
      <c r="C14" s="6">
        <v>1</v>
      </c>
      <c r="D14" s="7">
        <v>287.6825</v>
      </c>
      <c r="E14" s="6" t="s">
        <v>24</v>
      </c>
      <c r="F14" s="6" t="s">
        <v>24</v>
      </c>
      <c r="G14" s="8">
        <v>31413</v>
      </c>
      <c r="H14" s="6" t="s">
        <v>11</v>
      </c>
      <c r="I14" s="7">
        <f t="shared" si="0"/>
        <v>35</v>
      </c>
      <c r="J14" s="2"/>
    </row>
    <row r="15" spans="1:10" ht="15.6" x14ac:dyDescent="0.3">
      <c r="A15" s="3"/>
      <c r="B15" s="5" t="s">
        <v>25</v>
      </c>
      <c r="C15" s="6">
        <v>6</v>
      </c>
      <c r="D15" s="7">
        <v>156.0685</v>
      </c>
      <c r="E15" s="6" t="s">
        <v>10</v>
      </c>
      <c r="F15" s="6" t="s">
        <v>10</v>
      </c>
      <c r="G15" s="8">
        <v>30072</v>
      </c>
      <c r="H15" s="6" t="s">
        <v>15</v>
      </c>
      <c r="I15" s="7">
        <f t="shared" si="0"/>
        <v>39</v>
      </c>
      <c r="J15" s="2"/>
    </row>
    <row r="16" spans="1:10" ht="15.6" x14ac:dyDescent="0.3">
      <c r="A16" s="3"/>
      <c r="B16" s="5" t="s">
        <v>26</v>
      </c>
      <c r="C16" s="6">
        <v>1</v>
      </c>
      <c r="D16" s="7">
        <v>211.6</v>
      </c>
      <c r="E16" s="6" t="s">
        <v>17</v>
      </c>
      <c r="F16" s="6" t="s">
        <v>14</v>
      </c>
      <c r="G16" s="8">
        <v>22706</v>
      </c>
      <c r="H16" s="6" t="s">
        <v>15</v>
      </c>
      <c r="I16" s="7">
        <f t="shared" si="0"/>
        <v>59</v>
      </c>
      <c r="J16" s="2"/>
    </row>
    <row r="17" spans="1:10" ht="15.6" x14ac:dyDescent="0.3">
      <c r="A17" s="3"/>
      <c r="B17" s="5" t="s">
        <v>26</v>
      </c>
      <c r="C17" s="6">
        <v>3</v>
      </c>
      <c r="D17" s="7">
        <v>359</v>
      </c>
      <c r="E17" s="6" t="s">
        <v>17</v>
      </c>
      <c r="F17" s="6" t="s">
        <v>14</v>
      </c>
      <c r="G17" s="8">
        <v>24442</v>
      </c>
      <c r="H17" s="6" t="s">
        <v>15</v>
      </c>
      <c r="I17" s="7">
        <f t="shared" si="0"/>
        <v>55</v>
      </c>
      <c r="J17" s="2"/>
    </row>
    <row r="18" spans="1:10" ht="15.6" x14ac:dyDescent="0.3">
      <c r="A18" s="3"/>
      <c r="B18" s="5" t="s">
        <v>26</v>
      </c>
      <c r="C18" s="6">
        <v>4</v>
      </c>
      <c r="D18" s="7">
        <v>512.5</v>
      </c>
      <c r="E18" s="6" t="s">
        <v>17</v>
      </c>
      <c r="F18" s="6" t="s">
        <v>14</v>
      </c>
      <c r="G18" s="8">
        <v>27242</v>
      </c>
      <c r="H18" s="6" t="s">
        <v>15</v>
      </c>
      <c r="I18" s="7">
        <f t="shared" si="0"/>
        <v>47</v>
      </c>
      <c r="J18" s="2"/>
    </row>
    <row r="19" spans="1:10" ht="15.6" x14ac:dyDescent="0.3">
      <c r="A19" s="3"/>
      <c r="B19" s="5" t="s">
        <v>26</v>
      </c>
      <c r="C19" s="6">
        <v>5</v>
      </c>
      <c r="D19" s="7">
        <v>447.4</v>
      </c>
      <c r="E19" s="6" t="s">
        <v>17</v>
      </c>
      <c r="F19" s="6" t="s">
        <v>14</v>
      </c>
      <c r="G19" s="8">
        <v>29190</v>
      </c>
      <c r="H19" s="6" t="s">
        <v>15</v>
      </c>
      <c r="I19" s="7">
        <f t="shared" si="0"/>
        <v>42</v>
      </c>
      <c r="J19" s="2"/>
    </row>
    <row r="20" spans="1:10" ht="15.6" x14ac:dyDescent="0.3">
      <c r="A20" s="3"/>
      <c r="B20" s="11" t="s">
        <v>27</v>
      </c>
      <c r="C20" s="12"/>
      <c r="D20" s="13">
        <f>SUM(D6:D19)</f>
        <v>3797.4992000000002</v>
      </c>
      <c r="E20" s="13"/>
      <c r="F20" s="12"/>
      <c r="G20" s="12"/>
      <c r="H20" s="12"/>
      <c r="I20" s="13"/>
    </row>
    <row r="21" spans="1:10" ht="15.6" x14ac:dyDescent="0.3">
      <c r="A21" s="3"/>
      <c r="B21" s="11" t="s">
        <v>28</v>
      </c>
      <c r="C21" s="12"/>
      <c r="D21" s="13">
        <v>438.7</v>
      </c>
      <c r="E21" s="14"/>
      <c r="F21" s="12"/>
      <c r="G21" s="12"/>
      <c r="H21" s="12"/>
      <c r="I21" s="13"/>
    </row>
    <row r="22" spans="1:10" ht="15.6" x14ac:dyDescent="0.3">
      <c r="A22" s="3"/>
      <c r="B22" s="11" t="s">
        <v>29</v>
      </c>
      <c r="C22" s="12"/>
      <c r="D22" s="13">
        <f>SUM(D20:D21)</f>
        <v>4236.1992</v>
      </c>
      <c r="E22" s="13"/>
      <c r="F22" s="12"/>
      <c r="G22" s="12"/>
      <c r="H22" s="12"/>
      <c r="I22" s="13"/>
    </row>
    <row r="23" spans="1:10" ht="15.6" x14ac:dyDescent="0.3">
      <c r="A23" s="3"/>
      <c r="B23" s="3" t="s">
        <v>31</v>
      </c>
      <c r="C23" s="3"/>
      <c r="D23" s="3"/>
      <c r="E23" s="3"/>
      <c r="F23" s="3"/>
      <c r="G23" s="3"/>
      <c r="H23" s="3"/>
      <c r="I23" s="3"/>
    </row>
    <row r="24" spans="1:10" x14ac:dyDescent="0.25">
      <c r="B24" s="1" t="s">
        <v>33</v>
      </c>
    </row>
  </sheetData>
  <mergeCells count="2">
    <mergeCell ref="B4:I4"/>
    <mergeCell ref="A1:I1"/>
  </mergeCells>
  <pageMargins left="1" right="1" top="1.5" bottom="1" header="0.5" footer="0.5"/>
  <pageSetup scale="92" orientation="landscape" r:id="rId1"/>
  <headerFooter scaleWithDoc="0">
    <oddHeader>&amp;R&amp;"Times New Roman,Regular"&amp;12Exhibit ABW-2
Docket No. 52487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ABW-2</vt:lpstr>
      <vt:lpstr>'Exhibit ABW-2'!Print_Area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2021-09-13T23:00:19Z</dcterms:created>
  <dcterms:modified xsi:type="dcterms:W3CDTF">2021-09-13T23:00:27Z</dcterms:modified>
  <cp:category/>
  <cp:contentStatus/>
</cp:coreProperties>
</file>